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RADM\kf_okrug\БЮДЖЕТНЫЙ ОТДЕЛ\Решения\ПОПРАВКИ\2026\февраль\Решение и приложения\"/>
    </mc:Choice>
  </mc:AlternateContent>
  <bookViews>
    <workbookView xWindow="0" yWindow="0" windowWidth="15360" windowHeight="790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7" i="1" l="1"/>
  <c r="D17" i="1"/>
  <c r="E15" i="1"/>
  <c r="D15" i="1" l="1"/>
  <c r="C15" i="1"/>
  <c r="D14" i="1" l="1"/>
  <c r="E14" i="1"/>
  <c r="C14" i="1"/>
  <c r="C17" i="1" s="1"/>
</calcChain>
</file>

<file path=xl/sharedStrings.xml><?xml version="1.0" encoding="utf-8"?>
<sst xmlns="http://schemas.openxmlformats.org/spreadsheetml/2006/main" count="19" uniqueCount="18">
  <si>
    <t>Код</t>
  </si>
  <si>
    <t>Наименование</t>
  </si>
  <si>
    <t>Кредиты кредитных организаций в валюте Российской Федерации</t>
  </si>
  <si>
    <t>к решению cовета депутатов</t>
  </si>
  <si>
    <t>Приложение 1</t>
  </si>
  <si>
    <t>01 02 00 00 00 0000 000</t>
  </si>
  <si>
    <t>ИТОГО</t>
  </si>
  <si>
    <t>Гатчинского муниципального округа</t>
  </si>
  <si>
    <t>Источники  финансирования  дефицита бюджета
Гатчинского муниципального округа на 2026 год и на плановый период 2027 и 2028 годов</t>
  </si>
  <si>
    <t>(тыс. руб)</t>
  </si>
  <si>
    <t>от 28.11.2025 № 323</t>
  </si>
  <si>
    <t>Погашение кредитов, предоставленных кредитными организациями в валюте Российской Федерации</t>
  </si>
  <si>
    <t>01.02.00.00.00.0000.800</t>
  </si>
  <si>
    <t>01.02.00.00.00.0000.700</t>
  </si>
  <si>
    <t>Привлечение кредитов от кредитных организаций в валюте Российской Федерации</t>
  </si>
  <si>
    <t>(в редакции решения совета депутатов</t>
  </si>
  <si>
    <t>Приложение 1)</t>
  </si>
  <si>
    <t xml:space="preserve">от 20 февраля 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</si>
</sst>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" fontId="6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C9" zoomScale="90" zoomScaleNormal="90" workbookViewId="0">
      <selection activeCell="F13" sqref="F13:G13"/>
    </sheetView>
  </sheetViews>
  <sheetFormatPr defaultRowHeight="18.75" x14ac:dyDescent="0.3"/>
  <cols>
    <col min="1" max="1" width="21.77734375" customWidth="1"/>
    <col min="2" max="2" width="47.6640625" customWidth="1"/>
    <col min="3" max="3" width="11.21875" customWidth="1"/>
    <col min="4" max="4" width="11.88671875" customWidth="1"/>
    <col min="5" max="5" width="12.109375" customWidth="1"/>
  </cols>
  <sheetData>
    <row r="1" spans="1:5" ht="14.25" customHeight="1" x14ac:dyDescent="0.3">
      <c r="B1" s="18" t="s">
        <v>4</v>
      </c>
      <c r="C1" s="18"/>
      <c r="D1" s="18"/>
      <c r="E1" s="18"/>
    </row>
    <row r="2" spans="1:5" ht="14.25" customHeight="1" x14ac:dyDescent="0.3">
      <c r="B2" s="18" t="s">
        <v>3</v>
      </c>
      <c r="C2" s="18"/>
      <c r="D2" s="18"/>
      <c r="E2" s="18"/>
    </row>
    <row r="3" spans="1:5" ht="14.25" customHeight="1" x14ac:dyDescent="0.3">
      <c r="B3" s="18" t="s">
        <v>7</v>
      </c>
      <c r="C3" s="18"/>
      <c r="D3" s="18"/>
      <c r="E3" s="18"/>
    </row>
    <row r="4" spans="1:5" ht="14.25" customHeight="1" x14ac:dyDescent="0.3">
      <c r="B4" s="18" t="s">
        <v>10</v>
      </c>
      <c r="C4" s="18"/>
      <c r="D4" s="18"/>
      <c r="E4" s="18"/>
    </row>
    <row r="5" spans="1:5" ht="14.25" customHeight="1" x14ac:dyDescent="0.3">
      <c r="B5" s="12"/>
      <c r="C5" s="13" t="s">
        <v>15</v>
      </c>
      <c r="D5" s="13"/>
      <c r="E5" s="13"/>
    </row>
    <row r="6" spans="1:5" ht="14.25" customHeight="1" x14ac:dyDescent="0.3">
      <c r="B6" s="10"/>
      <c r="C6" s="13" t="s">
        <v>7</v>
      </c>
      <c r="D6" s="13"/>
      <c r="E6" s="13"/>
    </row>
    <row r="7" spans="1:5" ht="14.25" customHeight="1" x14ac:dyDescent="0.3">
      <c r="B7" s="11"/>
      <c r="C7" s="13" t="s">
        <v>17</v>
      </c>
      <c r="D7" s="13"/>
      <c r="E7" s="13"/>
    </row>
    <row r="8" spans="1:5" ht="14.25" customHeight="1" x14ac:dyDescent="0.3">
      <c r="B8" s="10"/>
      <c r="C8" s="20" t="s">
        <v>16</v>
      </c>
      <c r="D8" s="20"/>
      <c r="E8" s="20"/>
    </row>
    <row r="9" spans="1:5" ht="14.25" customHeight="1" x14ac:dyDescent="0.3">
      <c r="B9" s="18"/>
      <c r="C9" s="18"/>
      <c r="D9" s="18"/>
      <c r="E9" s="18"/>
    </row>
    <row r="10" spans="1:5" ht="37.5" customHeight="1" x14ac:dyDescent="0.3">
      <c r="A10" s="19" t="s">
        <v>8</v>
      </c>
      <c r="B10" s="19"/>
      <c r="C10" s="19"/>
      <c r="D10" s="19"/>
      <c r="E10" s="19"/>
    </row>
    <row r="11" spans="1:5" x14ac:dyDescent="0.3">
      <c r="B11" s="1"/>
      <c r="E11" t="s">
        <v>9</v>
      </c>
    </row>
    <row r="12" spans="1:5" ht="18" customHeight="1" x14ac:dyDescent="0.3">
      <c r="A12" s="16" t="s">
        <v>0</v>
      </c>
      <c r="B12" s="16" t="s">
        <v>1</v>
      </c>
      <c r="C12" s="16">
        <v>2026</v>
      </c>
      <c r="D12" s="16">
        <v>2027</v>
      </c>
      <c r="E12" s="16">
        <v>2028</v>
      </c>
    </row>
    <row r="13" spans="1:5" ht="28.5" customHeight="1" x14ac:dyDescent="0.3">
      <c r="A13" s="17"/>
      <c r="B13" s="17"/>
      <c r="C13" s="17"/>
      <c r="D13" s="17"/>
      <c r="E13" s="17"/>
    </row>
    <row r="14" spans="1:5" ht="44.25" customHeight="1" x14ac:dyDescent="0.3">
      <c r="A14" s="2" t="s">
        <v>5</v>
      </c>
      <c r="B14" s="3" t="s">
        <v>2</v>
      </c>
      <c r="C14" s="4">
        <f>C15-C16</f>
        <v>770045.2</v>
      </c>
      <c r="D14" s="4">
        <f t="shared" ref="D14:E14" si="0">D15-D16</f>
        <v>920000</v>
      </c>
      <c r="E14" s="4">
        <f t="shared" si="0"/>
        <v>600000</v>
      </c>
    </row>
    <row r="15" spans="1:5" ht="39.75" customHeight="1" x14ac:dyDescent="0.3">
      <c r="A15" s="5" t="s">
        <v>13</v>
      </c>
      <c r="B15" s="6" t="s">
        <v>14</v>
      </c>
      <c r="C15" s="7">
        <f>C16*2</f>
        <v>1540090.4</v>
      </c>
      <c r="D15" s="8">
        <f>D16*2</f>
        <v>1840000</v>
      </c>
      <c r="E15" s="8">
        <f>E16*2</f>
        <v>1200000</v>
      </c>
    </row>
    <row r="16" spans="1:5" ht="39.75" customHeight="1" x14ac:dyDescent="0.3">
      <c r="A16" s="5" t="s">
        <v>12</v>
      </c>
      <c r="B16" s="6" t="s">
        <v>11</v>
      </c>
      <c r="C16" s="7">
        <v>770045.2</v>
      </c>
      <c r="D16" s="8">
        <v>920000</v>
      </c>
      <c r="E16" s="8">
        <v>600000</v>
      </c>
    </row>
    <row r="17" spans="1:5" x14ac:dyDescent="0.3">
      <c r="A17" s="14" t="s">
        <v>6</v>
      </c>
      <c r="B17" s="15"/>
      <c r="C17" s="9">
        <f>C14</f>
        <v>770045.2</v>
      </c>
      <c r="D17" s="9">
        <f>D14</f>
        <v>920000</v>
      </c>
      <c r="E17" s="9">
        <f>E14</f>
        <v>600000</v>
      </c>
    </row>
  </sheetData>
  <mergeCells count="16">
    <mergeCell ref="C7:E7"/>
    <mergeCell ref="A17:B17"/>
    <mergeCell ref="A12:A13"/>
    <mergeCell ref="B12:B13"/>
    <mergeCell ref="B1:E1"/>
    <mergeCell ref="B2:E2"/>
    <mergeCell ref="B3:E3"/>
    <mergeCell ref="B4:E4"/>
    <mergeCell ref="A10:E10"/>
    <mergeCell ref="B9:E9"/>
    <mergeCell ref="C12:C13"/>
    <mergeCell ref="D12:D13"/>
    <mergeCell ref="E12:E13"/>
    <mergeCell ref="C8:E8"/>
    <mergeCell ref="C6:E6"/>
    <mergeCell ref="C5:E5"/>
  </mergeCells>
  <pageMargins left="0.78740157480314965" right="0.39370078740157483" top="0.39370078740157483" bottom="0.39370078740157483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sag-kf</dc:creator>
  <cp:lastModifiedBy>Булычева Елена Михайловна</cp:lastModifiedBy>
  <cp:lastPrinted>2026-02-12T11:27:26Z</cp:lastPrinted>
  <dcterms:created xsi:type="dcterms:W3CDTF">2019-02-20T06:26:16Z</dcterms:created>
  <dcterms:modified xsi:type="dcterms:W3CDTF">2026-02-12T12:46:28Z</dcterms:modified>
</cp:coreProperties>
</file>